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<sst xmlns="http://schemas.openxmlformats.org/spreadsheetml/2006/main" count="33" uniqueCount="33">
  <si>
    <t xml:space="preserve">RON LAWRY CONCENTRATES</t>
  </si>
  <si>
    <t xml:space="preserve">Date: 15.3.1996</t>
  </si>
  <si>
    <t xml:space="preserve">Container</t>
  </si>
  <si>
    <t xml:space="preserve">Description</t>
  </si>
  <si>
    <t xml:space="preserve">Spl No.</t>
  </si>
  <si>
    <t xml:space="preserve">Kg</t>
  </si>
  <si>
    <t xml:space="preserve">Est. % Sn</t>
  </si>
  <si>
    <t xml:space="preserve">Actual % Sn</t>
  </si>
  <si>
    <t xml:space="preserve">Bag, 1</t>
  </si>
  <si>
    <t xml:space="preserve">Fine and some coarse tin concentrate.</t>
  </si>
  <si>
    <t xml:space="preserve">A71</t>
  </si>
  <si>
    <t xml:space="preserve">Bag, 2</t>
  </si>
  <si>
    <t xml:space="preserve">Fine tin concentrate with some sand.</t>
  </si>
  <si>
    <t xml:space="preserve">A69</t>
  </si>
  <si>
    <t xml:space="preserve">Drum, 3</t>
  </si>
  <si>
    <t xml:space="preserve">Fine tin concentrate with more sand.</t>
  </si>
  <si>
    <t xml:space="preserve">A70</t>
  </si>
  <si>
    <t xml:space="preserve">Drum, 4</t>
  </si>
  <si>
    <t xml:space="preserve">Medium grained with sand: WO3 con.?</t>
  </si>
  <si>
    <t xml:space="preserve">A74</t>
  </si>
  <si>
    <t xml:space="preserve">Bucket, 5</t>
  </si>
  <si>
    <t xml:space="preserve">Coarse tin concentrate.</t>
  </si>
  <si>
    <t xml:space="preserve">A72</t>
  </si>
  <si>
    <t xml:space="preserve">Bucket, 6</t>
  </si>
  <si>
    <t xml:space="preserve">Very coarse Sn con. with quartz pebbles.</t>
  </si>
  <si>
    <t xml:space="preserve">A75</t>
  </si>
  <si>
    <t xml:space="preserve">Bucket, 7</t>
  </si>
  <si>
    <t xml:space="preserve">Very coarse tin concentrate.</t>
  </si>
  <si>
    <t xml:space="preserve">A73</t>
  </si>
  <si>
    <t xml:space="preserve">Bucket, 8</t>
  </si>
  <si>
    <t xml:space="preserve">Medium grained Sn con. with sand.</t>
  </si>
  <si>
    <t xml:space="preserve">A76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</si>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</sst>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2.9591836734694"/>
    <col collapsed="false" hidden="false" max="2" min="2" style="0" width="43.1989795918367"/>
    <col collapsed="false" hidden="false" max="1025" min="3" style="0" width="11.5204081632653"/>
  </cols>
  <sheetData>
    <row r="1" customFormat="false" ht="14" hidden="false" customHeight="true" outlineLevel="0" collapsed="false">
      <c r="A1" s="1" t="s">
        <v>0</v>
      </c>
    </row>
    <row r="2" customFormat="false" ht="16" hidden="false" customHeight="true" outlineLevel="0" collapsed="false">
      <c r="D2" s="1" t="s">
        <v>1</v>
      </c>
    </row>
    <row r="3" customFormat="false" ht="14" hidden="false" customHeight="true" outlineLevel="0" collapsed="false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  <c r="F3" s="2" t="s">
        <v>7</v>
      </c>
    </row>
    <row r="4" customFormat="false" ht="16" hidden="false" customHeight="true" outlineLevel="0" collapsed="false"/>
    <row r="5" customFormat="false" ht="16" hidden="false" customHeight="true" outlineLevel="0" collapsed="false">
      <c r="A5" s="2" t="s">
        <v>8</v>
      </c>
      <c r="B5" s="1" t="s">
        <v>9</v>
      </c>
      <c r="C5" s="2" t="s">
        <v>10</v>
      </c>
      <c r="D5" s="1" t="n">
        <v>52</v>
      </c>
      <c r="E5" s="4" t="n">
        <v>67</v>
      </c>
      <c r="F5" s="4"/>
      <c r="G5" s="1" t="n">
        <f aca="false">E5*D5</f>
        <v>3484</v>
      </c>
      <c r="H5" s="1" t="n">
        <f aca="false">D5*F5</f>
        <v>0</v>
      </c>
    </row>
    <row r="6" customFormat="false" ht="16" hidden="false" customHeight="true" outlineLevel="0" collapsed="false">
      <c r="A6" s="2" t="s">
        <v>11</v>
      </c>
      <c r="B6" s="1" t="s">
        <v>12</v>
      </c>
      <c r="C6" s="2" t="s">
        <v>13</v>
      </c>
      <c r="D6" s="1" t="n">
        <v>36</v>
      </c>
      <c r="E6" s="4" t="n">
        <v>62</v>
      </c>
      <c r="F6" s="4"/>
      <c r="G6" s="1" t="n">
        <f aca="false">E6*D6</f>
        <v>2232</v>
      </c>
      <c r="H6" s="1" t="n">
        <f aca="false">D6*F6</f>
        <v>0</v>
      </c>
    </row>
    <row r="7" customFormat="false" ht="16" hidden="false" customHeight="true" outlineLevel="0" collapsed="false">
      <c r="A7" s="2" t="s">
        <v>14</v>
      </c>
      <c r="B7" s="1" t="s">
        <v>15</v>
      </c>
      <c r="C7" s="2" t="s">
        <v>16</v>
      </c>
      <c r="D7" s="1" t="n">
        <v>34</v>
      </c>
      <c r="E7" s="4" t="n">
        <v>57</v>
      </c>
      <c r="F7" s="4"/>
      <c r="G7" s="1" t="n">
        <f aca="false">E7*D7</f>
        <v>1938</v>
      </c>
      <c r="H7" s="1" t="n">
        <f aca="false">D7*F7</f>
        <v>0</v>
      </c>
    </row>
    <row r="8" customFormat="false" ht="16" hidden="false" customHeight="true" outlineLevel="0" collapsed="false">
      <c r="A8" s="2" t="s">
        <v>17</v>
      </c>
      <c r="B8" s="1" t="s">
        <v>18</v>
      </c>
      <c r="C8" s="2" t="s">
        <v>19</v>
      </c>
      <c r="D8" s="1" t="n">
        <v>11</v>
      </c>
      <c r="E8" s="4" t="n">
        <v>3</v>
      </c>
      <c r="F8" s="4"/>
      <c r="G8" s="1" t="n">
        <f aca="false">E8*D8</f>
        <v>33</v>
      </c>
      <c r="H8" s="1" t="n">
        <f aca="false">D8*F8</f>
        <v>0</v>
      </c>
    </row>
    <row r="9" customFormat="false" ht="16" hidden="false" customHeight="true" outlineLevel="0" collapsed="false">
      <c r="A9" s="2" t="s">
        <v>20</v>
      </c>
      <c r="B9" s="1" t="s">
        <v>21</v>
      </c>
      <c r="C9" s="2" t="s">
        <v>22</v>
      </c>
      <c r="D9" s="1" t="n">
        <v>42</v>
      </c>
      <c r="E9" s="4" t="n">
        <v>76</v>
      </c>
      <c r="F9" s="4"/>
      <c r="G9" s="1" t="n">
        <f aca="false">E9*D9</f>
        <v>3192</v>
      </c>
      <c r="H9" s="1" t="n">
        <f aca="false">D9*F9</f>
        <v>0</v>
      </c>
    </row>
    <row r="10" customFormat="false" ht="16" hidden="false" customHeight="true" outlineLevel="0" collapsed="false">
      <c r="A10" s="2" t="s">
        <v>23</v>
      </c>
      <c r="B10" s="1" t="s">
        <v>24</v>
      </c>
      <c r="C10" s="2" t="s">
        <v>25</v>
      </c>
      <c r="D10" s="1" t="n">
        <v>16</v>
      </c>
      <c r="E10" s="4" t="n">
        <v>64</v>
      </c>
      <c r="F10" s="4"/>
      <c r="G10" s="1" t="n">
        <f aca="false">E10*D10</f>
        <v>1024</v>
      </c>
      <c r="H10" s="1" t="n">
        <f aca="false">D10*F10</f>
        <v>0</v>
      </c>
    </row>
    <row r="11" customFormat="false" ht="16" hidden="false" customHeight="true" outlineLevel="0" collapsed="false">
      <c r="A11" s="2" t="s">
        <v>26</v>
      </c>
      <c r="B11" s="1" t="s">
        <v>27</v>
      </c>
      <c r="C11" s="2" t="s">
        <v>28</v>
      </c>
      <c r="D11" s="1" t="n">
        <v>49</v>
      </c>
      <c r="E11" s="4" t="n">
        <v>77</v>
      </c>
      <c r="F11" s="4"/>
      <c r="G11" s="1" t="n">
        <f aca="false">E11*D11</f>
        <v>3773</v>
      </c>
      <c r="H11" s="1" t="n">
        <f aca="false">D11*F11</f>
        <v>0</v>
      </c>
    </row>
    <row r="12" customFormat="false" ht="16" hidden="false" customHeight="true" outlineLevel="0" collapsed="false">
      <c r="A12" s="2" t="s">
        <v>29</v>
      </c>
      <c r="B12" s="1" t="s">
        <v>30</v>
      </c>
      <c r="C12" s="2" t="s">
        <v>31</v>
      </c>
      <c r="D12" s="1" t="n">
        <v>9</v>
      </c>
      <c r="E12" s="4" t="n">
        <v>41</v>
      </c>
      <c r="F12" s="4"/>
      <c r="G12" s="1" t="n">
        <f aca="false">E12*D12</f>
        <v>369</v>
      </c>
      <c r="H12" s="1" t="n">
        <f aca="false">D12*F12</f>
        <v>0</v>
      </c>
    </row>
    <row r="13" customFormat="false" ht="14" hidden="false" customHeight="true" outlineLevel="0" collapsed="false">
      <c r="A13" s="2" t="s">
        <v>32</v>
      </c>
      <c r="B13" s="1"/>
      <c r="C13" s="1"/>
      <c r="D13" s="5" t="n">
        <f aca="false">SUM(D5:D12)</f>
        <v>249</v>
      </c>
      <c r="E13" s="4" t="n">
        <f aca="false">G13/D13</f>
        <v>64.437751</v>
      </c>
      <c r="F13" s="1" t="n">
        <f aca="false">H13/D13</f>
        <v>0</v>
      </c>
      <c r="G13" s="1" t="n">
        <f aca="false">SUM(G5:G12)</f>
        <v>16045</v>
      </c>
      <c r="H13" s="1" t="n">
        <f aca="false">SUM(H5:H12)</f>
        <v>0</v>
      </c>
    </row>
    <row r="14" customFormat="false" ht="16" hidden="false" customHeight="true" outlineLevel="0" collapsed="false"/>
    <row r="15" customFormat="false" ht="16" hidden="false" customHeight="true" outlineLevel="0" collapsed="false"/>
    <row r="16" customFormat="false" ht="16" hidden="false" customHeight="true" outlineLevel="0" collapsed="false"/>
    <row r="17" customFormat="false" ht="16" hidden="false" customHeight="true" outlineLevel="0" collapsed="false"/>
    <row r="18" customFormat="false" ht="16" hidden="false" customHeight="true" outlineLevel="0" collapsed="false"/>
    <row r="19" customFormat="false" ht="16" hidden="false" customHeight="true" outlineLevel="0" collapsed="false"/>
    <row r="20" customFormat="false" ht="16" hidden="false" customHeight="true" outlineLevel="0" collapsed="false"/>
    <row r="21" customFormat="false" ht="16" hidden="false" customHeight="true" outlineLevel="0" collapsed="false"/>
    <row r="22" customFormat="false" ht="16" hidden="false" customHeight="true" outlineLevel="0" collapsed="false"/>
    <row r="23" customFormat="false" ht="16" hidden="false" customHeight="true" outlineLevel="0" collapsed="false"/>
    <row r="24" customFormat="false" ht="16" hidden="false" customHeight="true" outlineLevel="0" collapsed="false"/>
    <row r="25" customFormat="false" ht="16" hidden="false" customHeight="true" outlineLevel="0" collapsed="false"/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